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Лист1!$A$1:$I$94</definedName>
  </definedNames>
  <calcPr calcId="145621"/>
</workbook>
</file>

<file path=xl/calcChain.xml><?xml version="1.0" encoding="utf-8"?>
<calcChain xmlns="http://schemas.openxmlformats.org/spreadsheetml/2006/main">
  <c r="F94" i="1" l="1"/>
  <c r="F21" i="1" l="1"/>
  <c r="F73" i="1" l="1"/>
  <c r="E73" i="1" l="1"/>
  <c r="E89" i="1" l="1"/>
  <c r="F89" i="1"/>
  <c r="G89" i="1"/>
  <c r="E43" i="1"/>
  <c r="F43" i="1"/>
  <c r="G43" i="1"/>
  <c r="G94" i="1" s="1"/>
  <c r="E21" i="1"/>
  <c r="E91" i="1" l="1"/>
  <c r="E93" i="1" s="1"/>
  <c r="F91" i="1"/>
  <c r="F93" i="1" s="1"/>
  <c r="C73" i="1"/>
  <c r="D73" i="1"/>
  <c r="D94" i="1" l="1"/>
  <c r="D89" i="1" l="1"/>
  <c r="C47" i="1" l="1"/>
  <c r="D43" i="1" l="1"/>
  <c r="C43" i="1"/>
  <c r="C21" i="1" l="1"/>
  <c r="G21" i="1"/>
  <c r="D21" i="1"/>
  <c r="C89" i="1"/>
  <c r="G91" i="1" l="1"/>
  <c r="G93" i="1" s="1"/>
  <c r="D91" i="1"/>
  <c r="D93" i="1" s="1"/>
  <c r="C91" i="1"/>
  <c r="C93" i="1" s="1"/>
</calcChain>
</file>

<file path=xl/sharedStrings.xml><?xml version="1.0" encoding="utf-8"?>
<sst xmlns="http://schemas.openxmlformats.org/spreadsheetml/2006/main" count="207" uniqueCount="145">
  <si>
    <t>№ п/п</t>
  </si>
  <si>
    <t>Наименование мероприятий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</si>
  <si>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</si>
  <si>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</si>
  <si>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</si>
  <si>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</si>
  <si>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</si>
  <si>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</si>
  <si>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</si>
  <si>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</si>
  <si>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</si>
  <si>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</si>
  <si>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</si>
  <si>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</si>
  <si>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</si>
  <si>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</si>
  <si>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</si>
  <si>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</si>
  <si>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</si>
  <si>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</si>
  <si>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</si>
  <si>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</si>
  <si>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</si>
  <si>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</si>
  <si>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</si>
  <si>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</si>
  <si>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</si>
  <si>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</si>
  <si>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</si>
  <si>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</si>
  <si>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</si>
  <si>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</si>
  <si>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</si>
  <si>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</si>
  <si>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</si>
  <si>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</si>
  <si>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</si>
  <si>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</si>
  <si>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</si>
  <si>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</si>
  <si>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</si>
  <si>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</si>
  <si>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</si>
  <si>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</si>
  <si>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</si>
  <si>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</si>
  <si>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</si>
  <si>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</si>
  <si>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</si>
  <si>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</si>
  <si>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</si>
  <si>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</si>
  <si>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</si>
  <si>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</si>
  <si>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</si>
  <si>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</si>
  <si>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</si>
  <si>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</si>
  <si>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</si>
  <si>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</si>
  <si>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</si>
  <si>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</si>
  <si>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</si>
  <si>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</si>
  <si>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</si>
  <si>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</si>
  <si>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</si>
  <si>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</si>
  <si>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</si>
  <si>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</si>
  <si>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</si>
  <si>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</si>
  <si>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</si>
  <si>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</si>
  <si>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</si>
  <si>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</si>
  <si>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</si>
  <si>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</si>
  <si>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</si>
  <si>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</si>
  <si>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</si>
  <si>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</si>
  <si>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</si>
  <si>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</si>
  <si>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</si>
  <si>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</si>
  <si>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</si>
  <si>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</si>
  <si>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</si>
  <si>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</si>
  <si>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</si>
  <si>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</si>
  <si>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</si>
  <si>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</si>
  <si>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</si>
  <si>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</si>
  <si>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</si>
  <si>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</si>
  <si>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Муниципальное бюджетное учреждение дополнительного образования  «Детская школа искусств № 1»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</si>
  <si>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</si>
  <si>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</si>
  <si>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</si>
  <si>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</si>
  <si>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</si>
  <si>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</si>
  <si>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</si>
  <si>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</si>
  <si>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</si>
  <si>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</si>
  <si>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</si>
  <si>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</si>
  <si>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</si>
  <si>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</si>
  <si>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</si>
  <si>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</si>
  <si>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</si>
  <si>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</si>
  <si>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</si>
  <si>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</si>
  <si>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</si>
  <si>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</si>
  <si>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</si>
  <si>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</si>
  <si>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</si>
  <si>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</si>
  <si>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</si>
  <si>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</si>
  <si>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</si>
  <si>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</si>
  <si>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</si>
  <si>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</si>
  <si>
    <t>4.4.10.</t>
  </si>
  <si>
    <t>Приобретение комплекта парадной формы  для юнармейцев (атрибутика-форменная одежда для участников патриотического движения)</t>
  </si>
  <si>
    <t xml:space="preserve">ПРИЛОЖЕНИЕ </t>
  </si>
  <si>
    <t>Общий объем финансирования (тыс.рублях)</t>
  </si>
  <si>
    <t>4.4.11.</t>
  </si>
  <si>
    <t>МБУКГ ЦБС</t>
  </si>
  <si>
    <t>Муниципальное автономное  учреждение культуры  «Городской Дом культуры»(капитальный ремонт)</t>
  </si>
  <si>
    <t>Муниципальное бюджетное учреждение дополнительного образования  «Детская школа искусств № 3» (капитальный ремонт)</t>
  </si>
  <si>
    <t>строй контроль</t>
  </si>
  <si>
    <t>текущий ремонт библиотеки-филиала № 1 МБУК КГ "ЦБС"</t>
  </si>
  <si>
    <t>Установка пандуса библиотеки-филиала № 1 МБУК КГ "ЦБС"</t>
  </si>
  <si>
    <t>Реализация национального проекта "Семья" создание модельной библиотеки на базе библиотеки-филиала № 1 МБУК КГ "ЦБС"</t>
  </si>
  <si>
    <t>Городской бюджет</t>
  </si>
  <si>
    <t>Ремонт оконных конструкций, установка дверей.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</si>
</sst>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/>
    <xf numFmtId="0" fontId="2" fillId="0" borderId="6" xfId="0" applyFont="1" applyBorder="1" applyAlignment="1">
      <alignment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tabSelected="1" view="pageBreakPreview" topLeftCell="A82" zoomScale="46" zoomScaleNormal="61" zoomScaleSheetLayoutView="46" workbookViewId="0">
      <selection activeCell="P91" sqref="P91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6" width="16.140625" customWidth="1"/>
    <col min="7" max="7" width="16" customWidth="1"/>
    <col min="8" max="8" width="32.85546875" customWidth="1"/>
    <col min="9" max="9" width="66.7109375" customWidth="1"/>
  </cols>
  <sheetData>
    <row r="1" spans="1:10" ht="18.75" x14ac:dyDescent="0.3">
      <c r="A1" s="96"/>
      <c r="B1" s="96"/>
      <c r="C1" s="96"/>
      <c r="D1" s="96"/>
      <c r="E1" s="96"/>
      <c r="F1" s="96"/>
      <c r="G1" s="96"/>
      <c r="H1" s="96"/>
      <c r="I1" s="55" t="s">
        <v>133</v>
      </c>
    </row>
    <row r="2" spans="1:10" ht="18.75" x14ac:dyDescent="0.3">
      <c r="A2" s="96"/>
      <c r="B2" s="96"/>
      <c r="C2" s="96"/>
      <c r="D2" s="96"/>
      <c r="E2" s="96"/>
      <c r="F2" s="96"/>
      <c r="G2" s="96"/>
      <c r="H2" s="96"/>
      <c r="I2" s="55" t="s">
        <v>87</v>
      </c>
    </row>
    <row r="3" spans="1:10" ht="18.75" x14ac:dyDescent="0.3">
      <c r="A3" s="96"/>
      <c r="B3" s="96"/>
      <c r="C3" s="96"/>
      <c r="D3" s="96"/>
      <c r="E3" s="96"/>
      <c r="F3" s="96"/>
      <c r="G3" s="96"/>
      <c r="H3" s="96"/>
      <c r="I3" s="55" t="s">
        <v>88</v>
      </c>
    </row>
    <row r="4" spans="1:10" ht="18.75" x14ac:dyDescent="0.3">
      <c r="A4" s="96"/>
      <c r="B4" s="96"/>
      <c r="C4" s="96"/>
      <c r="D4" s="96"/>
      <c r="E4" s="96"/>
      <c r="F4" s="96"/>
      <c r="G4" s="96"/>
      <c r="H4" s="96"/>
      <c r="I4" s="55" t="s">
        <v>89</v>
      </c>
    </row>
    <row r="5" spans="1:10" ht="18.75" x14ac:dyDescent="0.3">
      <c r="A5" s="96"/>
      <c r="B5" s="96"/>
      <c r="C5" s="96"/>
      <c r="D5" s="96"/>
      <c r="E5" s="96"/>
      <c r="F5" s="96"/>
      <c r="G5" s="96"/>
      <c r="H5" s="96"/>
      <c r="I5" s="7"/>
    </row>
    <row r="6" spans="1:10" ht="18.75" x14ac:dyDescent="0.3">
      <c r="A6" s="96"/>
      <c r="B6" s="96"/>
      <c r="C6" s="96"/>
      <c r="D6" s="96"/>
      <c r="E6" s="96"/>
      <c r="F6" s="96"/>
      <c r="G6" s="96"/>
      <c r="H6" s="96"/>
      <c r="I6" s="55" t="s">
        <v>117</v>
      </c>
      <c r="J6" s="6"/>
    </row>
    <row r="7" spans="1:10" ht="18.75" x14ac:dyDescent="0.3">
      <c r="A7" s="96"/>
      <c r="B7" s="96"/>
      <c r="C7" s="96"/>
      <c r="D7" s="96"/>
      <c r="E7" s="96"/>
      <c r="F7" s="96"/>
      <c r="G7" s="96"/>
      <c r="H7" s="96"/>
      <c r="I7" s="55" t="s">
        <v>90</v>
      </c>
      <c r="J7" s="6"/>
    </row>
    <row r="8" spans="1:10" ht="18.75" x14ac:dyDescent="0.3">
      <c r="A8" s="96"/>
      <c r="B8" s="96"/>
      <c r="C8" s="96"/>
      <c r="D8" s="96"/>
      <c r="E8" s="96"/>
      <c r="F8" s="96"/>
      <c r="G8" s="96"/>
      <c r="H8" s="96"/>
      <c r="I8" s="55" t="s">
        <v>91</v>
      </c>
      <c r="J8" s="6"/>
    </row>
    <row r="9" spans="1:10" ht="18.75" x14ac:dyDescent="0.3">
      <c r="A9" s="96"/>
      <c r="B9" s="96"/>
      <c r="C9" s="96"/>
      <c r="D9" s="96"/>
      <c r="E9" s="96"/>
      <c r="F9" s="96"/>
      <c r="G9" s="96"/>
      <c r="H9" s="96"/>
      <c r="I9" s="55" t="s">
        <v>92</v>
      </c>
      <c r="J9" s="6"/>
    </row>
    <row r="10" spans="1:10" ht="18.75" x14ac:dyDescent="0.3">
      <c r="A10" s="96"/>
      <c r="B10" s="96"/>
      <c r="C10" s="96"/>
      <c r="D10" s="96"/>
      <c r="E10" s="96"/>
      <c r="F10" s="96"/>
      <c r="G10" s="96"/>
      <c r="H10" s="96"/>
      <c r="I10" s="55" t="s">
        <v>130</v>
      </c>
      <c r="J10" s="6"/>
    </row>
    <row r="11" spans="1:10" ht="18.75" x14ac:dyDescent="0.3">
      <c r="A11" s="96"/>
      <c r="B11" s="96"/>
      <c r="C11" s="96"/>
      <c r="D11" s="96"/>
      <c r="E11" s="96"/>
      <c r="F11" s="96"/>
      <c r="G11" s="96"/>
      <c r="H11" s="96"/>
      <c r="I11" s="55"/>
    </row>
    <row r="12" spans="1:10" ht="27" customHeight="1" x14ac:dyDescent="0.25">
      <c r="A12" s="95" t="s">
        <v>129</v>
      </c>
      <c r="B12" s="95"/>
      <c r="C12" s="95"/>
      <c r="D12" s="95"/>
      <c r="E12" s="95"/>
      <c r="F12" s="95"/>
      <c r="G12" s="95"/>
      <c r="H12" s="95"/>
      <c r="I12" s="95"/>
    </row>
    <row r="13" spans="1:10" ht="25.5" customHeight="1" x14ac:dyDescent="0.25">
      <c r="A13" s="113" t="s">
        <v>0</v>
      </c>
      <c r="B13" s="114" t="s">
        <v>1</v>
      </c>
      <c r="C13" s="110" t="s">
        <v>134</v>
      </c>
      <c r="D13" s="111"/>
      <c r="E13" s="111"/>
      <c r="F13" s="111"/>
      <c r="G13" s="112"/>
      <c r="H13" s="116" t="s">
        <v>3</v>
      </c>
      <c r="I13" s="114" t="s">
        <v>2</v>
      </c>
    </row>
    <row r="14" spans="1:10" ht="18.75" x14ac:dyDescent="0.3">
      <c r="A14" s="113"/>
      <c r="B14" s="115"/>
      <c r="C14" s="8" t="s">
        <v>4</v>
      </c>
      <c r="D14" s="8" t="s">
        <v>5</v>
      </c>
      <c r="E14" s="8" t="s">
        <v>6</v>
      </c>
      <c r="F14" s="8" t="s">
        <v>127</v>
      </c>
      <c r="G14" s="8" t="s">
        <v>128</v>
      </c>
      <c r="H14" s="117"/>
      <c r="I14" s="115"/>
    </row>
    <row r="15" spans="1:10" ht="80.25" customHeight="1" x14ac:dyDescent="0.3">
      <c r="A15" s="9"/>
      <c r="B15" s="9"/>
      <c r="C15" s="9"/>
      <c r="D15" s="9"/>
      <c r="E15" s="9"/>
      <c r="F15" s="9"/>
      <c r="G15" s="9"/>
      <c r="H15" s="9"/>
      <c r="I15" s="10" t="s">
        <v>7</v>
      </c>
    </row>
    <row r="16" spans="1:10" ht="27.75" customHeight="1" x14ac:dyDescent="0.25">
      <c r="A16" s="118" t="s">
        <v>8</v>
      </c>
      <c r="B16" s="119"/>
      <c r="C16" s="119"/>
      <c r="D16" s="119"/>
      <c r="E16" s="119"/>
      <c r="F16" s="119"/>
      <c r="G16" s="119"/>
      <c r="H16" s="119"/>
      <c r="I16" s="120"/>
    </row>
    <row r="17" spans="1:16" ht="409.6" customHeight="1" x14ac:dyDescent="0.25">
      <c r="A17" s="74" t="s">
        <v>9</v>
      </c>
      <c r="B17" s="71" t="s">
        <v>95</v>
      </c>
      <c r="C17" s="122">
        <v>5071.8</v>
      </c>
      <c r="D17" s="125">
        <v>4844.3</v>
      </c>
      <c r="E17" s="122">
        <v>10334.299999999999</v>
      </c>
      <c r="F17" s="125">
        <v>3300</v>
      </c>
      <c r="G17" s="122"/>
      <c r="H17" s="74" t="s">
        <v>10</v>
      </c>
      <c r="I17" s="76" t="s">
        <v>11</v>
      </c>
      <c r="M17" s="2"/>
      <c r="N17" t="s">
        <v>99</v>
      </c>
      <c r="P17" t="s">
        <v>99</v>
      </c>
    </row>
    <row r="18" spans="1:16" ht="409.5" customHeight="1" x14ac:dyDescent="0.25">
      <c r="A18" s="75"/>
      <c r="B18" s="72"/>
      <c r="C18" s="123"/>
      <c r="D18" s="126"/>
      <c r="E18" s="123"/>
      <c r="F18" s="126"/>
      <c r="G18" s="123"/>
      <c r="H18" s="75"/>
      <c r="I18" s="77"/>
      <c r="M18" s="2"/>
    </row>
    <row r="19" spans="1:16" ht="336" customHeight="1" x14ac:dyDescent="0.25">
      <c r="A19" s="75"/>
      <c r="B19" s="72"/>
      <c r="C19" s="123"/>
      <c r="D19" s="126"/>
      <c r="E19" s="123"/>
      <c r="F19" s="126"/>
      <c r="G19" s="123"/>
      <c r="H19" s="75"/>
      <c r="I19" s="77"/>
      <c r="M19" s="2"/>
    </row>
    <row r="20" spans="1:16" ht="187.5" customHeight="1" x14ac:dyDescent="0.25">
      <c r="A20" s="79"/>
      <c r="B20" s="73"/>
      <c r="C20" s="124"/>
      <c r="D20" s="127"/>
      <c r="E20" s="124"/>
      <c r="F20" s="127"/>
      <c r="G20" s="124"/>
      <c r="H20" s="79"/>
      <c r="I20" s="78"/>
      <c r="M20" s="2"/>
    </row>
    <row r="21" spans="1:16" ht="40.5" customHeight="1" x14ac:dyDescent="0.25">
      <c r="A21" s="105" t="s">
        <v>12</v>
      </c>
      <c r="B21" s="106"/>
      <c r="C21" s="23">
        <f>SUM(C17)</f>
        <v>5071.8</v>
      </c>
      <c r="D21" s="42">
        <f>SUM(D17)</f>
        <v>4844.3</v>
      </c>
      <c r="E21" s="42">
        <f>SUM(E17)</f>
        <v>10334.299999999999</v>
      </c>
      <c r="F21" s="42">
        <f>F17</f>
        <v>3300</v>
      </c>
      <c r="G21" s="23">
        <f>SUM(G17)</f>
        <v>0</v>
      </c>
      <c r="H21" s="24"/>
      <c r="I21" s="63"/>
    </row>
    <row r="22" spans="1:16" ht="57.75" customHeight="1" x14ac:dyDescent="0.25">
      <c r="A22" s="68" t="s">
        <v>13</v>
      </c>
      <c r="B22" s="69"/>
      <c r="C22" s="69"/>
      <c r="D22" s="69"/>
      <c r="E22" s="69"/>
      <c r="F22" s="69"/>
      <c r="G22" s="69"/>
      <c r="H22" s="69"/>
      <c r="I22" s="70"/>
    </row>
    <row r="23" spans="1:16" ht="37.5" customHeight="1" x14ac:dyDescent="0.25">
      <c r="A23" s="86" t="s">
        <v>74</v>
      </c>
      <c r="B23" s="76" t="s">
        <v>137</v>
      </c>
      <c r="C23" s="13">
        <v>595.70000000000005</v>
      </c>
      <c r="D23" s="32">
        <v>1650</v>
      </c>
      <c r="E23" s="13">
        <v>1233.5999999999999</v>
      </c>
      <c r="F23" s="32"/>
      <c r="G23" s="32"/>
      <c r="H23" s="52" t="s">
        <v>10</v>
      </c>
      <c r="I23" s="71" t="s">
        <v>107</v>
      </c>
    </row>
    <row r="24" spans="1:16" ht="42.75" customHeight="1" x14ac:dyDescent="0.25">
      <c r="A24" s="87"/>
      <c r="B24" s="77"/>
      <c r="C24" s="13"/>
      <c r="D24" s="32"/>
      <c r="E24" s="13"/>
      <c r="F24" s="32">
        <v>20000</v>
      </c>
      <c r="G24" s="32"/>
      <c r="H24" s="52" t="s">
        <v>69</v>
      </c>
      <c r="I24" s="72"/>
    </row>
    <row r="25" spans="1:16" ht="48" customHeight="1" x14ac:dyDescent="0.25">
      <c r="A25" s="87"/>
      <c r="B25" s="78"/>
      <c r="C25" s="13"/>
      <c r="D25" s="32"/>
      <c r="E25" s="13"/>
      <c r="F25" s="32">
        <v>2727.3</v>
      </c>
      <c r="G25" s="32">
        <v>40899.800000000003</v>
      </c>
      <c r="H25" s="52" t="s">
        <v>68</v>
      </c>
      <c r="I25" s="72"/>
    </row>
    <row r="26" spans="1:16" ht="39.75" customHeight="1" x14ac:dyDescent="0.25">
      <c r="A26" s="87"/>
      <c r="B26" s="18" t="s">
        <v>104</v>
      </c>
      <c r="C26" s="13"/>
      <c r="D26" s="32"/>
      <c r="E26" s="13"/>
      <c r="F26" s="32">
        <v>947</v>
      </c>
      <c r="G26" s="32">
        <v>1705</v>
      </c>
      <c r="H26" s="52" t="s">
        <v>10</v>
      </c>
      <c r="I26" s="72"/>
    </row>
    <row r="27" spans="1:16" ht="42.75" customHeight="1" x14ac:dyDescent="0.25">
      <c r="A27" s="88"/>
      <c r="B27" s="56" t="s">
        <v>139</v>
      </c>
      <c r="C27" s="13"/>
      <c r="D27" s="32"/>
      <c r="E27" s="13"/>
      <c r="F27" s="32">
        <v>475.3</v>
      </c>
      <c r="G27" s="32"/>
      <c r="H27" s="52" t="s">
        <v>10</v>
      </c>
      <c r="I27" s="73"/>
    </row>
    <row r="28" spans="1:16" ht="69" customHeight="1" x14ac:dyDescent="0.3">
      <c r="A28" s="11" t="s">
        <v>76</v>
      </c>
      <c r="B28" s="18" t="s">
        <v>75</v>
      </c>
      <c r="C28" s="12"/>
      <c r="D28" s="32">
        <v>265</v>
      </c>
      <c r="E28" s="32"/>
      <c r="F28" s="32"/>
      <c r="G28" s="33"/>
      <c r="H28" s="52" t="s">
        <v>10</v>
      </c>
      <c r="I28" s="15" t="s">
        <v>54</v>
      </c>
    </row>
    <row r="29" spans="1:16" ht="100.5" customHeight="1" x14ac:dyDescent="0.3">
      <c r="A29" s="11" t="s">
        <v>77</v>
      </c>
      <c r="B29" s="18" t="s">
        <v>96</v>
      </c>
      <c r="C29" s="12"/>
      <c r="D29" s="33"/>
      <c r="E29" s="33"/>
      <c r="F29" s="33"/>
      <c r="G29" s="33"/>
      <c r="H29" s="46"/>
      <c r="I29" s="53"/>
      <c r="M29" s="37"/>
    </row>
    <row r="30" spans="1:16" ht="63" customHeight="1" x14ac:dyDescent="0.3">
      <c r="A30" s="86" t="s">
        <v>78</v>
      </c>
      <c r="B30" s="76" t="s">
        <v>138</v>
      </c>
      <c r="C30" s="12"/>
      <c r="D30" s="33"/>
      <c r="E30" s="33"/>
      <c r="F30" s="31"/>
      <c r="G30" s="33"/>
      <c r="H30" s="9" t="s">
        <v>69</v>
      </c>
      <c r="I30" s="71" t="s">
        <v>112</v>
      </c>
    </row>
    <row r="31" spans="1:16" ht="31.5" customHeight="1" x14ac:dyDescent="0.3">
      <c r="A31" s="87"/>
      <c r="B31" s="77"/>
      <c r="C31" s="12"/>
      <c r="D31" s="32"/>
      <c r="E31" s="32"/>
      <c r="F31" s="32">
        <v>16800</v>
      </c>
      <c r="G31" s="32"/>
      <c r="H31" s="9" t="s">
        <v>68</v>
      </c>
      <c r="I31" s="72"/>
    </row>
    <row r="32" spans="1:16" ht="48" customHeight="1" x14ac:dyDescent="0.3">
      <c r="A32" s="88"/>
      <c r="B32" s="78"/>
      <c r="C32" s="31">
        <v>109.8</v>
      </c>
      <c r="D32" s="32">
        <v>236.9</v>
      </c>
      <c r="E32" s="32"/>
      <c r="F32" s="32">
        <v>700</v>
      </c>
      <c r="G32" s="32"/>
      <c r="H32" s="9" t="s">
        <v>10</v>
      </c>
      <c r="I32" s="73"/>
    </row>
    <row r="33" spans="1:9" ht="129.75" customHeight="1" x14ac:dyDescent="0.3">
      <c r="A33" s="11" t="s">
        <v>79</v>
      </c>
      <c r="B33" s="18" t="s">
        <v>111</v>
      </c>
      <c r="C33" s="32">
        <v>135</v>
      </c>
      <c r="D33" s="32">
        <v>135</v>
      </c>
      <c r="E33" s="32"/>
      <c r="F33" s="32"/>
      <c r="G33" s="33"/>
      <c r="H33" s="52" t="s">
        <v>10</v>
      </c>
      <c r="I33" s="27" t="s">
        <v>85</v>
      </c>
    </row>
    <row r="34" spans="1:9" ht="96.75" customHeight="1" x14ac:dyDescent="0.3">
      <c r="A34" s="11" t="s">
        <v>80</v>
      </c>
      <c r="B34" s="18" t="s">
        <v>97</v>
      </c>
      <c r="C34" s="33"/>
      <c r="D34" s="33"/>
      <c r="E34" s="32"/>
      <c r="F34" s="33"/>
      <c r="G34" s="32"/>
      <c r="H34" s="21" t="s">
        <v>10</v>
      </c>
      <c r="I34" s="27" t="s">
        <v>85</v>
      </c>
    </row>
    <row r="35" spans="1:9" ht="101.25" customHeight="1" x14ac:dyDescent="0.3">
      <c r="A35" s="86" t="s">
        <v>81</v>
      </c>
      <c r="B35" s="18" t="s">
        <v>100</v>
      </c>
      <c r="C35" s="29">
        <v>415</v>
      </c>
      <c r="D35" s="29">
        <v>332.8</v>
      </c>
      <c r="E35" s="29"/>
      <c r="F35" s="29"/>
      <c r="G35" s="12"/>
      <c r="H35" s="21" t="s">
        <v>10</v>
      </c>
      <c r="I35" s="15" t="s">
        <v>53</v>
      </c>
    </row>
    <row r="36" spans="1:9" ht="70.5" customHeight="1" x14ac:dyDescent="0.3">
      <c r="A36" s="87"/>
      <c r="B36" s="18" t="s">
        <v>140</v>
      </c>
      <c r="C36" s="58"/>
      <c r="D36" s="58"/>
      <c r="E36" s="58"/>
      <c r="F36" s="62">
        <v>2930</v>
      </c>
      <c r="G36" s="60"/>
      <c r="H36" s="61" t="s">
        <v>143</v>
      </c>
      <c r="I36" s="27" t="s">
        <v>85</v>
      </c>
    </row>
    <row r="37" spans="1:9" ht="70.5" customHeight="1" x14ac:dyDescent="0.3">
      <c r="A37" s="87"/>
      <c r="B37" s="18" t="s">
        <v>144</v>
      </c>
      <c r="C37" s="62"/>
      <c r="D37" s="62"/>
      <c r="E37" s="62"/>
      <c r="F37" s="62">
        <v>200</v>
      </c>
      <c r="G37" s="60"/>
      <c r="H37" s="61"/>
      <c r="I37" s="15" t="s">
        <v>53</v>
      </c>
    </row>
    <row r="38" spans="1:9" ht="75.75" customHeight="1" x14ac:dyDescent="0.3">
      <c r="A38" s="88"/>
      <c r="B38" s="59" t="s">
        <v>141</v>
      </c>
      <c r="C38" s="57"/>
      <c r="D38" s="57"/>
      <c r="E38" s="57"/>
      <c r="F38" s="62">
        <v>470</v>
      </c>
      <c r="G38" s="60"/>
      <c r="H38" s="61" t="s">
        <v>143</v>
      </c>
      <c r="I38" s="27" t="s">
        <v>85</v>
      </c>
    </row>
    <row r="39" spans="1:9" ht="111" customHeight="1" x14ac:dyDescent="0.25">
      <c r="A39" s="86" t="s">
        <v>82</v>
      </c>
      <c r="B39" s="76" t="s">
        <v>98</v>
      </c>
      <c r="C39" s="122"/>
      <c r="D39" s="64"/>
      <c r="E39" s="64"/>
      <c r="F39" s="64"/>
      <c r="G39" s="129"/>
      <c r="H39" s="74"/>
      <c r="I39" s="71" t="s">
        <v>85</v>
      </c>
    </row>
    <row r="40" spans="1:9" ht="10.5" hidden="1" customHeight="1" x14ac:dyDescent="0.25">
      <c r="A40" s="87"/>
      <c r="B40" s="77"/>
      <c r="C40" s="123"/>
      <c r="D40" s="65"/>
      <c r="E40" s="65"/>
      <c r="F40" s="65"/>
      <c r="G40" s="130"/>
      <c r="H40" s="75"/>
      <c r="I40" s="72"/>
    </row>
    <row r="41" spans="1:9" ht="15.75" hidden="1" customHeight="1" x14ac:dyDescent="0.3">
      <c r="A41" s="88"/>
      <c r="B41" s="78"/>
      <c r="C41" s="124"/>
      <c r="D41" s="128"/>
      <c r="E41" s="49"/>
      <c r="F41" s="49"/>
      <c r="G41" s="131"/>
      <c r="H41" s="79"/>
      <c r="I41" s="73"/>
    </row>
    <row r="42" spans="1:9" ht="167.25" customHeight="1" x14ac:dyDescent="0.3">
      <c r="A42" s="11" t="s">
        <v>84</v>
      </c>
      <c r="B42" s="18" t="s">
        <v>83</v>
      </c>
      <c r="C42" s="12"/>
      <c r="D42" s="29">
        <v>50</v>
      </c>
      <c r="E42" s="29"/>
      <c r="F42" s="29"/>
      <c r="G42" s="12"/>
      <c r="H42" s="21" t="s">
        <v>10</v>
      </c>
      <c r="I42" s="15" t="s">
        <v>113</v>
      </c>
    </row>
    <row r="43" spans="1:9" ht="41.25" customHeight="1" x14ac:dyDescent="0.3">
      <c r="A43" s="105" t="s">
        <v>14</v>
      </c>
      <c r="B43" s="106"/>
      <c r="C43" s="23">
        <f>SUM(C23:C42)</f>
        <v>1255.5</v>
      </c>
      <c r="D43" s="42">
        <f>SUM(D23:D42)</f>
        <v>2669.7000000000003</v>
      </c>
      <c r="E43" s="42">
        <f>SUM(E23:E42)</f>
        <v>1233.5999999999999</v>
      </c>
      <c r="F43" s="42">
        <f>SUM(F23:F42)</f>
        <v>45249.599999999999</v>
      </c>
      <c r="G43" s="42">
        <f>SUM(G23:G42)</f>
        <v>42604.800000000003</v>
      </c>
      <c r="H43" s="25"/>
      <c r="I43" s="16"/>
    </row>
    <row r="44" spans="1:9" ht="45.75" customHeight="1" x14ac:dyDescent="0.3">
      <c r="A44" s="83" t="s">
        <v>15</v>
      </c>
      <c r="B44" s="84"/>
      <c r="C44" s="84"/>
      <c r="D44" s="84"/>
      <c r="E44" s="84"/>
      <c r="F44" s="84"/>
      <c r="G44" s="84"/>
      <c r="H44" s="84"/>
      <c r="I44" s="85"/>
    </row>
    <row r="45" spans="1:9" ht="252" customHeight="1" x14ac:dyDescent="0.3">
      <c r="A45" s="17" t="s">
        <v>93</v>
      </c>
      <c r="B45" s="18" t="s">
        <v>108</v>
      </c>
      <c r="C45" s="9"/>
      <c r="D45" s="19"/>
      <c r="E45" s="50"/>
      <c r="F45" s="50"/>
      <c r="G45" s="9"/>
      <c r="H45" s="9"/>
      <c r="I45" s="22" t="s">
        <v>94</v>
      </c>
    </row>
    <row r="46" spans="1:9" ht="91.5" customHeight="1" x14ac:dyDescent="0.3">
      <c r="A46" s="17" t="s">
        <v>109</v>
      </c>
      <c r="B46" s="18" t="s">
        <v>110</v>
      </c>
      <c r="C46" s="20">
        <v>300</v>
      </c>
      <c r="D46" s="13"/>
      <c r="E46" s="13"/>
      <c r="F46" s="13"/>
      <c r="G46" s="38"/>
      <c r="H46" s="14" t="s">
        <v>10</v>
      </c>
      <c r="I46" s="22" t="s">
        <v>48</v>
      </c>
    </row>
    <row r="47" spans="1:9" ht="32.25" customHeight="1" x14ac:dyDescent="0.3">
      <c r="A47" s="105" t="s">
        <v>16</v>
      </c>
      <c r="B47" s="106"/>
      <c r="C47" s="23">
        <f>SUM(C45:C46)</f>
        <v>300</v>
      </c>
      <c r="D47" s="23"/>
      <c r="E47" s="23"/>
      <c r="F47" s="23"/>
      <c r="G47" s="23"/>
      <c r="H47" s="39"/>
      <c r="I47" s="10"/>
    </row>
    <row r="48" spans="1:9" ht="33" customHeight="1" x14ac:dyDescent="0.25">
      <c r="A48" s="68" t="s">
        <v>17</v>
      </c>
      <c r="B48" s="69"/>
      <c r="C48" s="69"/>
      <c r="D48" s="69"/>
      <c r="E48" s="69"/>
      <c r="F48" s="69"/>
      <c r="G48" s="69"/>
      <c r="H48" s="69"/>
      <c r="I48" s="70"/>
    </row>
    <row r="49" spans="1:16" ht="125.25" customHeight="1" x14ac:dyDescent="0.25">
      <c r="A49" s="14" t="s">
        <v>62</v>
      </c>
      <c r="B49" s="15" t="s">
        <v>63</v>
      </c>
      <c r="C49" s="13"/>
      <c r="D49" s="32">
        <v>261</v>
      </c>
      <c r="E49" s="32"/>
      <c r="F49" s="32"/>
      <c r="G49" s="13"/>
      <c r="H49" s="14" t="s">
        <v>10</v>
      </c>
      <c r="I49" s="18" t="s">
        <v>73</v>
      </c>
    </row>
    <row r="50" spans="1:16" ht="113.25" customHeight="1" x14ac:dyDescent="0.3">
      <c r="A50" s="74" t="s">
        <v>64</v>
      </c>
      <c r="B50" s="71" t="s">
        <v>65</v>
      </c>
      <c r="C50" s="13"/>
      <c r="D50" s="32">
        <v>3445.1</v>
      </c>
      <c r="E50" s="32"/>
      <c r="F50" s="32"/>
      <c r="G50" s="13"/>
      <c r="H50" s="9" t="s">
        <v>69</v>
      </c>
      <c r="I50" s="76" t="s">
        <v>86</v>
      </c>
      <c r="L50" s="3"/>
      <c r="M50" s="3"/>
      <c r="N50" s="5"/>
    </row>
    <row r="51" spans="1:16" ht="26.25" customHeight="1" x14ac:dyDescent="0.3">
      <c r="A51" s="75"/>
      <c r="B51" s="72"/>
      <c r="C51" s="13"/>
      <c r="D51" s="32">
        <v>560.79999999999995</v>
      </c>
      <c r="E51" s="32"/>
      <c r="F51" s="32"/>
      <c r="G51" s="13"/>
      <c r="H51" s="9" t="s">
        <v>68</v>
      </c>
      <c r="I51" s="77"/>
      <c r="M51" s="3"/>
    </row>
    <row r="52" spans="1:16" ht="51.75" customHeight="1" x14ac:dyDescent="0.3">
      <c r="A52" s="75"/>
      <c r="B52" s="73"/>
      <c r="C52" s="13"/>
      <c r="D52" s="32">
        <v>445.1</v>
      </c>
      <c r="E52" s="32"/>
      <c r="F52" s="32"/>
      <c r="G52" s="13"/>
      <c r="H52" s="9" t="s">
        <v>10</v>
      </c>
      <c r="I52" s="78"/>
      <c r="M52" s="3"/>
    </row>
    <row r="53" spans="1:16" ht="138" customHeight="1" x14ac:dyDescent="0.3">
      <c r="A53" s="74" t="s">
        <v>66</v>
      </c>
      <c r="B53" s="71" t="s">
        <v>67</v>
      </c>
      <c r="C53" s="31">
        <v>225.6</v>
      </c>
      <c r="D53" s="31"/>
      <c r="E53" s="31"/>
      <c r="F53" s="31"/>
      <c r="G53" s="26"/>
      <c r="H53" s="9" t="s">
        <v>69</v>
      </c>
      <c r="I53" s="76" t="s">
        <v>53</v>
      </c>
    </row>
    <row r="54" spans="1:16" ht="23.25" customHeight="1" x14ac:dyDescent="0.3">
      <c r="A54" s="75"/>
      <c r="B54" s="72"/>
      <c r="C54" s="29">
        <v>126.9</v>
      </c>
      <c r="D54" s="29"/>
      <c r="E54" s="29"/>
      <c r="F54" s="29"/>
      <c r="G54" s="20"/>
      <c r="H54" s="9" t="s">
        <v>68</v>
      </c>
      <c r="I54" s="77"/>
    </row>
    <row r="55" spans="1:16" ht="96.75" customHeight="1" x14ac:dyDescent="0.25">
      <c r="A55" s="79"/>
      <c r="B55" s="73"/>
      <c r="C55" s="29">
        <v>3.6</v>
      </c>
      <c r="D55" s="29">
        <v>4</v>
      </c>
      <c r="E55" s="29"/>
      <c r="F55" s="29"/>
      <c r="G55" s="20"/>
      <c r="H55" s="21" t="s">
        <v>10</v>
      </c>
      <c r="I55" s="78"/>
      <c r="L55" s="4"/>
    </row>
    <row r="56" spans="1:16" ht="204" customHeight="1" x14ac:dyDescent="0.3">
      <c r="A56" s="14" t="s">
        <v>70</v>
      </c>
      <c r="B56" s="15" t="s">
        <v>71</v>
      </c>
      <c r="C56" s="32"/>
      <c r="D56" s="13"/>
      <c r="E56" s="13"/>
      <c r="F56" s="13"/>
      <c r="G56" s="13"/>
      <c r="H56" s="9"/>
      <c r="I56" s="18" t="s">
        <v>72</v>
      </c>
      <c r="M56" s="28"/>
    </row>
    <row r="57" spans="1:16" ht="90" customHeight="1" x14ac:dyDescent="0.3">
      <c r="A57" s="74" t="s">
        <v>101</v>
      </c>
      <c r="B57" s="15" t="s">
        <v>103</v>
      </c>
      <c r="C57" s="32">
        <v>1891.2</v>
      </c>
      <c r="D57" s="13"/>
      <c r="E57" s="13"/>
      <c r="F57" s="13"/>
      <c r="G57" s="13"/>
      <c r="H57" s="9" t="s">
        <v>68</v>
      </c>
      <c r="I57" s="80" t="s">
        <v>102</v>
      </c>
      <c r="M57" s="28"/>
    </row>
    <row r="58" spans="1:16" ht="26.25" customHeight="1" x14ac:dyDescent="0.3">
      <c r="A58" s="75"/>
      <c r="B58" s="15" t="s">
        <v>104</v>
      </c>
      <c r="C58" s="32">
        <v>2171.6</v>
      </c>
      <c r="D58" s="13"/>
      <c r="E58" s="13"/>
      <c r="F58" s="13"/>
      <c r="G58" s="13"/>
      <c r="H58" s="35" t="s">
        <v>10</v>
      </c>
      <c r="I58" s="81"/>
      <c r="M58" s="28"/>
      <c r="P58" s="4"/>
    </row>
    <row r="59" spans="1:16" ht="78.75" customHeight="1" x14ac:dyDescent="0.3">
      <c r="A59" s="79"/>
      <c r="B59" s="34" t="s">
        <v>105</v>
      </c>
      <c r="C59" s="32">
        <v>630.4</v>
      </c>
      <c r="D59" s="13"/>
      <c r="E59" s="13"/>
      <c r="F59" s="13"/>
      <c r="G59" s="13"/>
      <c r="H59" s="10" t="s">
        <v>106</v>
      </c>
      <c r="I59" s="82"/>
      <c r="M59" s="28"/>
    </row>
    <row r="60" spans="1:16" ht="41.25" customHeight="1" x14ac:dyDescent="0.3">
      <c r="A60" s="14" t="s">
        <v>114</v>
      </c>
      <c r="B60" s="45" t="s">
        <v>115</v>
      </c>
      <c r="C60" s="32"/>
      <c r="D60" s="32">
        <v>1359.4</v>
      </c>
      <c r="E60" s="32"/>
      <c r="F60" s="32"/>
      <c r="G60" s="13"/>
      <c r="H60" s="46" t="s">
        <v>10</v>
      </c>
      <c r="I60" s="44" t="s">
        <v>119</v>
      </c>
      <c r="M60" s="28"/>
    </row>
    <row r="61" spans="1:16" ht="65.25" customHeight="1" x14ac:dyDescent="0.3">
      <c r="A61" s="74" t="s">
        <v>124</v>
      </c>
      <c r="B61" s="51" t="s">
        <v>121</v>
      </c>
      <c r="C61" s="32"/>
      <c r="D61" s="13"/>
      <c r="E61" s="32">
        <v>4389.8</v>
      </c>
      <c r="F61" s="13"/>
      <c r="G61" s="13"/>
      <c r="H61" s="46" t="s">
        <v>68</v>
      </c>
      <c r="I61" s="80" t="s">
        <v>120</v>
      </c>
      <c r="M61" s="28"/>
    </row>
    <row r="62" spans="1:16" ht="28.5" customHeight="1" x14ac:dyDescent="0.25">
      <c r="A62" s="75"/>
      <c r="B62" s="93" t="s">
        <v>104</v>
      </c>
      <c r="C62" s="89"/>
      <c r="D62" s="66"/>
      <c r="E62" s="89">
        <v>231</v>
      </c>
      <c r="F62" s="47"/>
      <c r="G62" s="66"/>
      <c r="H62" s="91" t="s">
        <v>10</v>
      </c>
      <c r="I62" s="81"/>
      <c r="M62" s="28"/>
    </row>
    <row r="63" spans="1:16" ht="78.75" hidden="1" customHeight="1" x14ac:dyDescent="0.25">
      <c r="A63" s="79"/>
      <c r="B63" s="94"/>
      <c r="C63" s="90"/>
      <c r="D63" s="67"/>
      <c r="E63" s="90"/>
      <c r="F63" s="48"/>
      <c r="G63" s="67"/>
      <c r="H63" s="92"/>
      <c r="I63" s="82"/>
      <c r="M63" s="28"/>
    </row>
    <row r="64" spans="1:16" ht="89.25" customHeight="1" x14ac:dyDescent="0.3">
      <c r="A64" s="74" t="s">
        <v>125</v>
      </c>
      <c r="B64" s="51" t="s">
        <v>123</v>
      </c>
      <c r="C64" s="32"/>
      <c r="D64" s="13"/>
      <c r="E64" s="32">
        <v>7785</v>
      </c>
      <c r="F64" s="13"/>
      <c r="G64" s="13"/>
      <c r="H64" s="46" t="s">
        <v>68</v>
      </c>
      <c r="I64" s="80" t="s">
        <v>120</v>
      </c>
      <c r="M64" s="28"/>
    </row>
    <row r="65" spans="1:13" ht="27" customHeight="1" x14ac:dyDescent="0.25">
      <c r="A65" s="75"/>
      <c r="B65" s="93" t="s">
        <v>104</v>
      </c>
      <c r="C65" s="89"/>
      <c r="D65" s="66"/>
      <c r="E65" s="89">
        <v>409.7</v>
      </c>
      <c r="F65" s="66"/>
      <c r="G65" s="66"/>
      <c r="H65" s="91" t="s">
        <v>10</v>
      </c>
      <c r="I65" s="81"/>
      <c r="M65" s="28"/>
    </row>
    <row r="66" spans="1:13" ht="4.5" customHeight="1" x14ac:dyDescent="0.25">
      <c r="A66" s="79"/>
      <c r="B66" s="94"/>
      <c r="C66" s="90"/>
      <c r="D66" s="67"/>
      <c r="E66" s="90"/>
      <c r="F66" s="67"/>
      <c r="G66" s="67"/>
      <c r="H66" s="92"/>
      <c r="I66" s="82"/>
      <c r="M66" s="28"/>
    </row>
    <row r="67" spans="1:13" ht="106.5" customHeight="1" x14ac:dyDescent="0.3">
      <c r="A67" s="74" t="s">
        <v>126</v>
      </c>
      <c r="B67" s="51" t="s">
        <v>122</v>
      </c>
      <c r="C67" s="32"/>
      <c r="D67" s="13"/>
      <c r="E67" s="32">
        <v>3303.1</v>
      </c>
      <c r="F67" s="13"/>
      <c r="G67" s="13"/>
      <c r="H67" s="46" t="s">
        <v>68</v>
      </c>
      <c r="I67" s="80" t="s">
        <v>52</v>
      </c>
      <c r="M67" s="28"/>
    </row>
    <row r="68" spans="1:13" ht="34.5" customHeight="1" x14ac:dyDescent="0.25">
      <c r="A68" s="75"/>
      <c r="B68" s="71" t="s">
        <v>104</v>
      </c>
      <c r="C68" s="89"/>
      <c r="D68" s="66"/>
      <c r="E68" s="89">
        <v>230.3</v>
      </c>
      <c r="F68" s="47"/>
      <c r="G68" s="66"/>
      <c r="H68" s="91" t="s">
        <v>10</v>
      </c>
      <c r="I68" s="81"/>
      <c r="M68" s="28"/>
    </row>
    <row r="69" spans="1:13" ht="66.75" hidden="1" customHeight="1" x14ac:dyDescent="0.25">
      <c r="A69" s="79"/>
      <c r="B69" s="73"/>
      <c r="C69" s="90"/>
      <c r="D69" s="67"/>
      <c r="E69" s="90"/>
      <c r="F69" s="48"/>
      <c r="G69" s="67"/>
      <c r="H69" s="92"/>
      <c r="I69" s="82"/>
      <c r="M69" s="28"/>
    </row>
    <row r="70" spans="1:13" ht="118.5" customHeight="1" x14ac:dyDescent="0.25">
      <c r="A70" s="14" t="s">
        <v>131</v>
      </c>
      <c r="B70" s="27" t="s">
        <v>132</v>
      </c>
      <c r="C70" s="32"/>
      <c r="D70" s="13"/>
      <c r="E70" s="32">
        <v>226.3</v>
      </c>
      <c r="F70" s="13"/>
      <c r="G70" s="13"/>
      <c r="H70" s="52" t="s">
        <v>10</v>
      </c>
      <c r="I70" s="54" t="s">
        <v>52</v>
      </c>
      <c r="M70" s="28"/>
    </row>
    <row r="71" spans="1:13" ht="45" customHeight="1" x14ac:dyDescent="0.3">
      <c r="A71" s="74" t="s">
        <v>135</v>
      </c>
      <c r="B71" s="71" t="s">
        <v>142</v>
      </c>
      <c r="C71" s="89"/>
      <c r="D71" s="66"/>
      <c r="E71" s="89"/>
      <c r="F71" s="13">
        <v>7040</v>
      </c>
      <c r="G71" s="13"/>
      <c r="H71" s="9" t="s">
        <v>69</v>
      </c>
      <c r="I71" s="80" t="s">
        <v>136</v>
      </c>
      <c r="M71" s="28"/>
    </row>
    <row r="72" spans="1:13" ht="60.75" customHeight="1" x14ac:dyDescent="0.25">
      <c r="A72" s="79"/>
      <c r="B72" s="73"/>
      <c r="C72" s="90"/>
      <c r="D72" s="67"/>
      <c r="E72" s="90"/>
      <c r="F72" s="32">
        <v>960</v>
      </c>
      <c r="G72" s="13"/>
      <c r="H72" s="52" t="s">
        <v>68</v>
      </c>
      <c r="I72" s="82"/>
      <c r="M72" s="28"/>
    </row>
    <row r="73" spans="1:13" ht="33" customHeight="1" x14ac:dyDescent="0.3">
      <c r="A73" s="105" t="s">
        <v>18</v>
      </c>
      <c r="B73" s="106"/>
      <c r="C73" s="23">
        <f>C49+C50+C51+C52+C53+C54+C55+C56+C57+C58+C59</f>
        <v>5049.2999999999993</v>
      </c>
      <c r="D73" s="23">
        <f>SUM(D49:D69)</f>
        <v>6075.4</v>
      </c>
      <c r="E73" s="23">
        <f>SUM(E49:E70)</f>
        <v>16575.2</v>
      </c>
      <c r="F73" s="23">
        <f>SUM(F49:F72)</f>
        <v>8000</v>
      </c>
      <c r="G73" s="23"/>
      <c r="H73" s="24"/>
      <c r="I73" s="10"/>
    </row>
    <row r="74" spans="1:13" ht="32.25" customHeight="1" x14ac:dyDescent="0.25">
      <c r="A74" s="68" t="s">
        <v>19</v>
      </c>
      <c r="B74" s="107"/>
      <c r="C74" s="107"/>
      <c r="D74" s="107"/>
      <c r="E74" s="107"/>
      <c r="F74" s="107"/>
      <c r="G74" s="107"/>
      <c r="H74" s="107"/>
      <c r="I74" s="108"/>
    </row>
    <row r="75" spans="1:13" ht="200.25" customHeight="1" x14ac:dyDescent="0.3">
      <c r="A75" s="14" t="s">
        <v>59</v>
      </c>
      <c r="B75" s="15" t="s">
        <v>61</v>
      </c>
      <c r="C75" s="9"/>
      <c r="D75" s="9"/>
      <c r="E75" s="9"/>
      <c r="F75" s="9"/>
      <c r="G75" s="9"/>
      <c r="H75" s="14" t="s">
        <v>10</v>
      </c>
      <c r="I75" s="15" t="s">
        <v>60</v>
      </c>
    </row>
    <row r="76" spans="1:13" ht="34.5" customHeight="1" x14ac:dyDescent="0.3">
      <c r="A76" s="105" t="s">
        <v>20</v>
      </c>
      <c r="B76" s="109"/>
      <c r="C76" s="9"/>
      <c r="D76" s="9"/>
      <c r="E76" s="9"/>
      <c r="F76" s="9"/>
      <c r="G76" s="9"/>
      <c r="H76" s="9"/>
      <c r="I76" s="10"/>
    </row>
    <row r="77" spans="1:13" ht="32.25" customHeight="1" x14ac:dyDescent="0.25">
      <c r="A77" s="68" t="s">
        <v>21</v>
      </c>
      <c r="B77" s="69"/>
      <c r="C77" s="69"/>
      <c r="D77" s="69"/>
      <c r="E77" s="69"/>
      <c r="F77" s="69"/>
      <c r="G77" s="69"/>
      <c r="H77" s="69"/>
      <c r="I77" s="70"/>
    </row>
    <row r="78" spans="1:13" ht="95.25" customHeight="1" x14ac:dyDescent="0.25">
      <c r="A78" s="14" t="s">
        <v>22</v>
      </c>
      <c r="B78" s="18" t="s">
        <v>33</v>
      </c>
      <c r="C78" s="29">
        <v>30460.400000000001</v>
      </c>
      <c r="D78" s="29">
        <v>37022.699999999997</v>
      </c>
      <c r="E78" s="29">
        <v>42481.599999999999</v>
      </c>
      <c r="F78" s="29">
        <v>46595.8</v>
      </c>
      <c r="G78" s="29">
        <v>49208</v>
      </c>
      <c r="H78" s="14" t="s">
        <v>10</v>
      </c>
      <c r="I78" s="18" t="s">
        <v>51</v>
      </c>
    </row>
    <row r="79" spans="1:13" ht="117.75" customHeight="1" x14ac:dyDescent="0.25">
      <c r="A79" s="14" t="s">
        <v>23</v>
      </c>
      <c r="B79" s="18" t="s">
        <v>36</v>
      </c>
      <c r="C79" s="29">
        <v>1649.1</v>
      </c>
      <c r="D79" s="29">
        <v>1771.8</v>
      </c>
      <c r="E79" s="29">
        <v>2184</v>
      </c>
      <c r="F79" s="29">
        <v>2513.1999999999998</v>
      </c>
      <c r="G79" s="29">
        <v>2720.8</v>
      </c>
      <c r="H79" s="14" t="s">
        <v>10</v>
      </c>
      <c r="I79" s="18" t="s">
        <v>50</v>
      </c>
    </row>
    <row r="80" spans="1:13" ht="75" customHeight="1" x14ac:dyDescent="0.25">
      <c r="A80" s="14" t="s">
        <v>24</v>
      </c>
      <c r="B80" s="18" t="s">
        <v>37</v>
      </c>
      <c r="C80" s="29">
        <v>11633.7</v>
      </c>
      <c r="D80" s="29">
        <v>13136.5</v>
      </c>
      <c r="E80" s="29">
        <v>15372</v>
      </c>
      <c r="F80" s="29">
        <v>17315</v>
      </c>
      <c r="G80" s="29">
        <v>18781.2</v>
      </c>
      <c r="H80" s="14" t="s">
        <v>10</v>
      </c>
      <c r="I80" s="18" t="s">
        <v>52</v>
      </c>
    </row>
    <row r="81" spans="1:16" ht="89.25" customHeight="1" x14ac:dyDescent="0.25">
      <c r="A81" s="14" t="s">
        <v>25</v>
      </c>
      <c r="B81" s="18" t="s">
        <v>34</v>
      </c>
      <c r="C81" s="29">
        <v>11942.3</v>
      </c>
      <c r="D81" s="29">
        <v>15379</v>
      </c>
      <c r="E81" s="29">
        <v>18108.5</v>
      </c>
      <c r="F81" s="29">
        <v>19099</v>
      </c>
      <c r="G81" s="29">
        <v>20115</v>
      </c>
      <c r="H81" s="14" t="s">
        <v>10</v>
      </c>
      <c r="I81" s="18" t="s">
        <v>54</v>
      </c>
    </row>
    <row r="82" spans="1:16" ht="129" customHeight="1" x14ac:dyDescent="0.25">
      <c r="A82" s="14" t="s">
        <v>26</v>
      </c>
      <c r="B82" s="18" t="s">
        <v>35</v>
      </c>
      <c r="C82" s="29">
        <v>23376.5</v>
      </c>
      <c r="D82" s="29">
        <v>26914</v>
      </c>
      <c r="E82" s="29">
        <v>31651.599999999999</v>
      </c>
      <c r="F82" s="29">
        <v>32068</v>
      </c>
      <c r="G82" s="29">
        <v>34250</v>
      </c>
      <c r="H82" s="14" t="s">
        <v>10</v>
      </c>
      <c r="I82" s="18" t="s">
        <v>53</v>
      </c>
    </row>
    <row r="83" spans="1:16" ht="88.5" customHeight="1" x14ac:dyDescent="0.25">
      <c r="A83" s="14" t="s">
        <v>27</v>
      </c>
      <c r="B83" s="18" t="s">
        <v>38</v>
      </c>
      <c r="C83" s="29">
        <v>7228.3</v>
      </c>
      <c r="D83" s="29">
        <v>7872.1</v>
      </c>
      <c r="E83" s="29">
        <v>9657.4</v>
      </c>
      <c r="F83" s="29">
        <v>11944</v>
      </c>
      <c r="G83" s="29">
        <v>12454</v>
      </c>
      <c r="H83" s="14" t="s">
        <v>10</v>
      </c>
      <c r="I83" s="18" t="s">
        <v>46</v>
      </c>
    </row>
    <row r="84" spans="1:16" ht="88.5" customHeight="1" x14ac:dyDescent="0.25">
      <c r="A84" s="14" t="s">
        <v>28</v>
      </c>
      <c r="B84" s="18" t="s">
        <v>39</v>
      </c>
      <c r="C84" s="29">
        <v>9655.9</v>
      </c>
      <c r="D84" s="29">
        <v>10990.6</v>
      </c>
      <c r="E84" s="29">
        <v>13117.5</v>
      </c>
      <c r="F84" s="29">
        <v>15696</v>
      </c>
      <c r="G84" s="29">
        <v>16653</v>
      </c>
      <c r="H84" s="14" t="s">
        <v>10</v>
      </c>
      <c r="I84" s="21" t="s">
        <v>47</v>
      </c>
    </row>
    <row r="85" spans="1:16" ht="102" customHeight="1" x14ac:dyDescent="0.25">
      <c r="A85" s="14" t="s">
        <v>29</v>
      </c>
      <c r="B85" s="18" t="s">
        <v>40</v>
      </c>
      <c r="C85" s="29">
        <v>14955.6</v>
      </c>
      <c r="D85" s="29">
        <v>17319.5</v>
      </c>
      <c r="E85" s="29">
        <v>19821.099999999999</v>
      </c>
      <c r="F85" s="29">
        <v>21053</v>
      </c>
      <c r="G85" s="29">
        <v>22722</v>
      </c>
      <c r="H85" s="14" t="s">
        <v>10</v>
      </c>
      <c r="I85" s="21" t="s">
        <v>48</v>
      </c>
    </row>
    <row r="86" spans="1:16" ht="88.5" customHeight="1" x14ac:dyDescent="0.25">
      <c r="A86" s="14" t="s">
        <v>30</v>
      </c>
      <c r="B86" s="18" t="s">
        <v>41</v>
      </c>
      <c r="C86" s="29">
        <v>9516.7999999999993</v>
      </c>
      <c r="D86" s="29">
        <v>10993.4</v>
      </c>
      <c r="E86" s="29">
        <v>12748.4</v>
      </c>
      <c r="F86" s="29">
        <v>15084</v>
      </c>
      <c r="G86" s="29">
        <v>15653</v>
      </c>
      <c r="H86" s="14" t="s">
        <v>10</v>
      </c>
      <c r="I86" s="18" t="s">
        <v>49</v>
      </c>
    </row>
    <row r="87" spans="1:16" ht="102" customHeight="1" x14ac:dyDescent="0.25">
      <c r="A87" s="14" t="s">
        <v>31</v>
      </c>
      <c r="B87" s="18" t="s">
        <v>42</v>
      </c>
      <c r="C87" s="29">
        <v>7058.5</v>
      </c>
      <c r="D87" s="29">
        <v>9071.7999999999993</v>
      </c>
      <c r="E87" s="29">
        <v>10527.4</v>
      </c>
      <c r="F87" s="29">
        <v>13234</v>
      </c>
      <c r="G87" s="29">
        <v>13886</v>
      </c>
      <c r="H87" s="14" t="s">
        <v>10</v>
      </c>
      <c r="I87" s="18" t="s">
        <v>45</v>
      </c>
    </row>
    <row r="88" spans="1:16" ht="108.75" customHeight="1" x14ac:dyDescent="0.25">
      <c r="A88" s="14" t="s">
        <v>32</v>
      </c>
      <c r="B88" s="18" t="s">
        <v>43</v>
      </c>
      <c r="C88" s="29">
        <v>9313</v>
      </c>
      <c r="D88" s="29">
        <v>10064</v>
      </c>
      <c r="E88" s="29">
        <v>11536.6</v>
      </c>
      <c r="F88" s="29">
        <v>12236</v>
      </c>
      <c r="G88" s="29">
        <v>12306</v>
      </c>
      <c r="H88" s="14" t="s">
        <v>10</v>
      </c>
      <c r="I88" s="18" t="s">
        <v>44</v>
      </c>
    </row>
    <row r="89" spans="1:16" ht="30" customHeight="1" x14ac:dyDescent="0.3">
      <c r="A89" s="99" t="s">
        <v>116</v>
      </c>
      <c r="B89" s="100"/>
      <c r="C89" s="36">
        <f>SUM(C78:C88)</f>
        <v>136790.1</v>
      </c>
      <c r="D89" s="36">
        <f>SUM(D78:D88)</f>
        <v>160535.4</v>
      </c>
      <c r="E89" s="36">
        <f t="shared" ref="E89:G89" si="0">SUM(E78:E88)</f>
        <v>187206.1</v>
      </c>
      <c r="F89" s="36">
        <f t="shared" si="0"/>
        <v>206838</v>
      </c>
      <c r="G89" s="36">
        <f t="shared" si="0"/>
        <v>218749</v>
      </c>
      <c r="H89" s="40"/>
      <c r="I89" s="41"/>
    </row>
    <row r="90" spans="1:16" ht="18.75" x14ac:dyDescent="0.3">
      <c r="A90" s="101"/>
      <c r="B90" s="102"/>
      <c r="C90" s="102"/>
      <c r="D90" s="102"/>
      <c r="E90" s="102"/>
      <c r="F90" s="102"/>
      <c r="G90" s="102"/>
      <c r="H90" s="102"/>
      <c r="I90" s="103"/>
    </row>
    <row r="91" spans="1:16" ht="21.75" customHeight="1" x14ac:dyDescent="0.3">
      <c r="A91" s="99" t="s">
        <v>55</v>
      </c>
      <c r="B91" s="100"/>
      <c r="C91" s="30">
        <f>C89+C73+C47+C43+C21</f>
        <v>148466.69999999998</v>
      </c>
      <c r="D91" s="30">
        <f>D89+D76+D73+D47+D43+D21</f>
        <v>174124.79999999999</v>
      </c>
      <c r="E91" s="30">
        <f>E89+E76+E73+E47+E43+E21</f>
        <v>215349.2</v>
      </c>
      <c r="F91" s="30">
        <f>F89+F76+F73+F47+F43+F21</f>
        <v>263387.59999999998</v>
      </c>
      <c r="G91" s="30">
        <f>G21+G43+G73+G76+G89</f>
        <v>261353.8</v>
      </c>
      <c r="H91" s="40"/>
      <c r="I91" s="41"/>
    </row>
    <row r="92" spans="1:16" ht="20.25" customHeight="1" x14ac:dyDescent="0.3">
      <c r="A92" s="99" t="s">
        <v>56</v>
      </c>
      <c r="B92" s="104"/>
      <c r="C92" s="40"/>
      <c r="D92" s="40"/>
      <c r="E92" s="40"/>
      <c r="F92" s="40"/>
      <c r="G92" s="40"/>
      <c r="H92" s="40"/>
      <c r="I92" s="41"/>
    </row>
    <row r="93" spans="1:16" ht="104.25" customHeight="1" x14ac:dyDescent="0.3">
      <c r="A93" s="97" t="s">
        <v>57</v>
      </c>
      <c r="B93" s="98"/>
      <c r="C93" s="36">
        <f>C91-C94</f>
        <v>148221.9</v>
      </c>
      <c r="D93" s="36">
        <f>D91-D94</f>
        <v>172339.8</v>
      </c>
      <c r="E93" s="36">
        <f t="shared" ref="E93:G93" si="1">E91-E94</f>
        <v>214115.6</v>
      </c>
      <c r="F93" s="36">
        <f t="shared" si="1"/>
        <v>218337.99999999997</v>
      </c>
      <c r="G93" s="36">
        <f t="shared" si="1"/>
        <v>218749</v>
      </c>
      <c r="H93" s="40"/>
      <c r="I93" s="41"/>
      <c r="P93" t="s">
        <v>99</v>
      </c>
    </row>
    <row r="94" spans="1:16" ht="102" customHeight="1" x14ac:dyDescent="0.3">
      <c r="A94" s="97" t="s">
        <v>58</v>
      </c>
      <c r="B94" s="98"/>
      <c r="C94" s="36">
        <v>244.8</v>
      </c>
      <c r="D94" s="36">
        <f>D33+D23</f>
        <v>1785</v>
      </c>
      <c r="E94" s="36">
        <v>1233.5999999999999</v>
      </c>
      <c r="F94" s="36">
        <f>F43-F37</f>
        <v>45049.599999999999</v>
      </c>
      <c r="G94" s="36">
        <f>G43</f>
        <v>42604.800000000003</v>
      </c>
      <c r="H94" s="40"/>
      <c r="I94" s="41"/>
    </row>
    <row r="95" spans="1:16" ht="15.75" x14ac:dyDescent="0.25">
      <c r="A95" s="121" t="s">
        <v>118</v>
      </c>
      <c r="B95" s="121"/>
      <c r="C95" s="1"/>
      <c r="D95" s="1"/>
      <c r="E95" s="1"/>
      <c r="F95" s="1"/>
      <c r="G95" s="1"/>
      <c r="H95" s="1"/>
      <c r="I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43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x14ac:dyDescent="0.25">
      <c r="A130" s="1"/>
      <c r="B130" s="1"/>
      <c r="C130" s="1"/>
      <c r="D130" s="1"/>
      <c r="E130" s="1"/>
      <c r="F130" s="1"/>
      <c r="G130" s="1"/>
      <c r="H130" s="1"/>
      <c r="I130" s="1"/>
    </row>
  </sheetData>
  <mergeCells count="89">
    <mergeCell ref="I71:I72"/>
    <mergeCell ref="I23:I27"/>
    <mergeCell ref="B23:B25"/>
    <mergeCell ref="A71:A72"/>
    <mergeCell ref="B71:B72"/>
    <mergeCell ref="C71:C72"/>
    <mergeCell ref="D71:D72"/>
    <mergeCell ref="E71:E72"/>
    <mergeCell ref="A35:A38"/>
    <mergeCell ref="A64:A66"/>
    <mergeCell ref="I64:I66"/>
    <mergeCell ref="I39:I41"/>
    <mergeCell ref="C39:C41"/>
    <mergeCell ref="D39:D41"/>
    <mergeCell ref="A43:B43"/>
    <mergeCell ref="G39:G41"/>
    <mergeCell ref="A95:B95"/>
    <mergeCell ref="B17:B20"/>
    <mergeCell ref="I30:I32"/>
    <mergeCell ref="A30:A32"/>
    <mergeCell ref="B30:B32"/>
    <mergeCell ref="G17:G20"/>
    <mergeCell ref="H17:H20"/>
    <mergeCell ref="I17:I20"/>
    <mergeCell ref="A17:A20"/>
    <mergeCell ref="C17:C20"/>
    <mergeCell ref="D17:D20"/>
    <mergeCell ref="A93:B93"/>
    <mergeCell ref="A47:B47"/>
    <mergeCell ref="E17:E20"/>
    <mergeCell ref="F17:F20"/>
    <mergeCell ref="A23:A27"/>
    <mergeCell ref="C13:G13"/>
    <mergeCell ref="A13:A14"/>
    <mergeCell ref="B13:B14"/>
    <mergeCell ref="A21:B21"/>
    <mergeCell ref="A22:I22"/>
    <mergeCell ref="H13:H14"/>
    <mergeCell ref="A16:I16"/>
    <mergeCell ref="I13:I14"/>
    <mergeCell ref="A12:I12"/>
    <mergeCell ref="A1:H11"/>
    <mergeCell ref="A94:B94"/>
    <mergeCell ref="A53:A55"/>
    <mergeCell ref="B53:B55"/>
    <mergeCell ref="A77:I77"/>
    <mergeCell ref="A89:B89"/>
    <mergeCell ref="A90:I90"/>
    <mergeCell ref="A91:B91"/>
    <mergeCell ref="A92:B92"/>
    <mergeCell ref="A73:B73"/>
    <mergeCell ref="A74:I74"/>
    <mergeCell ref="A76:B76"/>
    <mergeCell ref="I53:I55"/>
    <mergeCell ref="I57:I59"/>
    <mergeCell ref="A57:A59"/>
    <mergeCell ref="H68:H69"/>
    <mergeCell ref="A67:A69"/>
    <mergeCell ref="I67:I69"/>
    <mergeCell ref="B62:B63"/>
    <mergeCell ref="C62:C63"/>
    <mergeCell ref="D62:D63"/>
    <mergeCell ref="G62:G63"/>
    <mergeCell ref="H62:H63"/>
    <mergeCell ref="B65:B66"/>
    <mergeCell ref="C65:C66"/>
    <mergeCell ref="D65:D66"/>
    <mergeCell ref="G65:G66"/>
    <mergeCell ref="H65:H66"/>
    <mergeCell ref="B68:B69"/>
    <mergeCell ref="C68:C69"/>
    <mergeCell ref="D68:D69"/>
    <mergeCell ref="G68:G69"/>
    <mergeCell ref="E62:E63"/>
    <mergeCell ref="E65:E66"/>
    <mergeCell ref="E68:E69"/>
    <mergeCell ref="E39:E40"/>
    <mergeCell ref="F39:F40"/>
    <mergeCell ref="F65:F66"/>
    <mergeCell ref="A48:I48"/>
    <mergeCell ref="B50:B52"/>
    <mergeCell ref="A50:A52"/>
    <mergeCell ref="I50:I52"/>
    <mergeCell ref="A61:A63"/>
    <mergeCell ref="I61:I63"/>
    <mergeCell ref="A44:I44"/>
    <mergeCell ref="A39:A41"/>
    <mergeCell ref="B39:B41"/>
    <mergeCell ref="H39:H41"/>
  </mergeCells>
  <pageMargins left="0.23622047244094491" right="0.23622047244094491" top="0.74803149606299213" bottom="0.74803149606299213" header="0.31496062992125984" footer="0.31496062992125984"/>
  <pageSetup paperSize="9" scale="44" fitToHeight="0" orientation="portrait" r:id="rId1"/>
  <rowBreaks count="3" manualBreakCount="3">
    <brk id="19" max="8" man="1"/>
    <brk id="43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2026-05-14T10:06:13Z</dcterms:modified>
</cp:coreProperties>
</file>